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0" documentId="8_{DD73BEB2-714C-4273-9A29-BFAE84603E86}" xr6:coauthVersionLast="47" xr6:coauthVersionMax="47" xr10:uidLastSave="{00000000-0000-0000-0000-00000000000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G30" i="5" l="1"/>
  <c r="G33" i="5" l="1"/>
  <c r="G32" i="5" l="1"/>
  <c r="G19" i="5" l="1"/>
  <c r="G25" i="5" l="1"/>
  <c r="G35" i="5"/>
  <c r="G31" i="5"/>
  <c r="G29" i="5" l="1"/>
  <c r="G27" i="5" l="1"/>
  <c r="G26" i="5"/>
  <c r="G37" i="5"/>
  <c r="K37" i="5" s="1"/>
  <c r="G17" i="5" l="1"/>
  <c r="G18" i="5"/>
  <c r="G20" i="5"/>
  <c r="G21" i="5"/>
  <c r="G22" i="5"/>
  <c r="G23" i="5"/>
  <c r="G24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E49" i="18" s="1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38" i="18" l="1"/>
  <c r="D26" i="18"/>
  <c r="E45" i="18"/>
  <c r="D45" i="18"/>
  <c r="D49" i="18"/>
  <c r="D38" i="18"/>
  <c r="E26" i="18"/>
  <c r="E51" i="18" l="1"/>
  <c r="D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<sst xmlns="http://schemas.openxmlformats.org/spreadsheetml/2006/main" count="236" uniqueCount="197">
  <si>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</si>
  <si>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</si>
  <si>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</si>
  <si>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</si>
  <si>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</si>
  <si>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</si>
  <si>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</si>
  <si>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</si>
  <si>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</si>
  <si>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</si>
  <si>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</si>
  <si>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</si>
  <si>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</si>
  <si>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</si>
  <si>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</si>
  <si>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</si>
  <si>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</si>
  <si>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</si>
  <si>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</si>
  <si>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</si>
  <si>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</si>
  <si>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</si>
  <si>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</si>
  <si>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</si>
  <si>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</si>
  <si>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</si>
  <si>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</si>
  <si>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</si>
  <si>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</si>
  <si>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</si>
  <si>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</si>
  <si>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</si>
  <si>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</si>
  <si>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</si>
  <si>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</si>
  <si>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</si>
  <si>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</si>
  <si>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</si>
  <si>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</si>
  <si>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</si>
  <si>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</si>
  <si>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</si>
  <si>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</si>
  <si>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</si>
  <si>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</si>
  <si>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</si>
  <si>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</si>
  <si>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</si>
  <si>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</si>
  <si>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</si>
  <si>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</si>
  <si>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</si>
  <si>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</si>
  <si>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</si>
  <si>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</si>
  <si>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</si>
  <si>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</si>
  <si>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</si>
  <si>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</si>
  <si>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</si>
  <si>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</si>
  <si>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</si>
  <si>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</si>
  <si>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</si>
  <si>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</si>
  <si>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</si>
  <si>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</si>
  <si>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</si>
  <si>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</si>
  <si>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</si>
  <si>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</si>
  <si>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</si>
  <si>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</si>
  <si>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</si>
  <si>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</si>
  <si>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</si>
  <si>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</si>
  <si>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</si>
  <si>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</si>
  <si>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</si>
  <si>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</si>
  <si>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</si>
  <si>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</si>
  <si>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</si>
  <si>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</si>
  <si>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</si>
  <si>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</si>
  <si>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</si>
  <si>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</si>
  <si>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</si>
  <si>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</si>
  <si>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</si>
  <si>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</si>
  <si>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</si>
  <si>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</si>
  <si>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</si>
  <si>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</si>
  <si>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</si>
  <si>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</si>
  <si>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</si>
  <si>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</si>
  <si>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</si>
  <si>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</si>
  <si>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</si>
  <si>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</si>
  <si>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</si>
  <si>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</si>
  <si>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</si>
  <si>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</si>
  <si>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</si>
  <si>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</si>
  <si>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</si>
  <si>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</si>
  <si>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</si>
  <si>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</si>
  <si>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</si>
  <si>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</si>
  <si>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</si>
  <si>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</si>
  <si>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</si>
  <si>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</si>
  <si>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</si>
  <si>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</si>
  <si>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</si>
  <si>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</si>
  <si>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</si>
  <si>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</si>
  <si>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</si>
  <si>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</si>
  <si>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</si>
  <si>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</si>
  <si>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</si>
  <si>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</si>
  <si>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</si>
  <si>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</si>
  <si>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</si>
  <si>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</si>
  <si>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</si>
  <si>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</si>
  <si>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</si>
  <si>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</si>
  <si>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</si>
  <si>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</si>
  <si>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</si>
  <si>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</si>
  <si>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</si>
  <si>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</si>
  <si>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</si>
  <si>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</si>
  <si>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</si>
  <si>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</si>
  <si>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</si>
  <si>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</si>
  <si>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</si>
  <si>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</si>
  <si>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</si>
  <si>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</si>
  <si>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</si>
  <si>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</si>
  <si>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</si>
  <si>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</si>
  <si>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</si>
  <si>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</si>
  <si>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</si>
  <si>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</si>
  <si>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</si>
  <si>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</si>
  <si>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</si>
  <si>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</si>
  <si>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</si>
  <si>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</si>
  <si>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</si>
  <si>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</si>
  <si>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</si>
  <si>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</si>
  <si>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</si>
  <si>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</si>
  <si>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</si>
  <si>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</si>
  <si>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</si>
  <si>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</si>
  <si>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</si>
  <si>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</si>
  <si>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</si>
  <si>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</si>
  <si>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</si>
  <si>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</si>
  <si>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</si>
  <si>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</si>
  <si>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</si>
  <si>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</si>
  <si>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</si>
  <si>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</si>
  <si>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</si>
  <si>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</si>
  <si>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</si>
  <si>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>SR SALVADOR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</si>
</sst>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35750</v>
          </cell>
        </row>
        <row r="7">
          <cell r="G7">
            <v>1375</v>
          </cell>
        </row>
        <row r="8">
          <cell r="G8">
            <v>2750</v>
          </cell>
        </row>
        <row r="9">
          <cell r="G9">
            <v>11000</v>
          </cell>
        </row>
        <row r="10">
          <cell r="G10">
            <v>2200</v>
          </cell>
        </row>
        <row r="11">
          <cell r="G11">
            <v>2200</v>
          </cell>
        </row>
        <row r="12">
          <cell r="G12">
            <v>22</v>
          </cell>
        </row>
        <row r="13">
          <cell r="G13">
            <v>1100</v>
          </cell>
        </row>
        <row r="14">
          <cell r="G14">
            <v>2750</v>
          </cell>
        </row>
        <row r="15">
          <cell r="G15">
            <v>1375</v>
          </cell>
        </row>
        <row r="16">
          <cell r="G16">
            <v>1375</v>
          </cell>
        </row>
        <row r="18">
          <cell r="G18">
            <v>35750</v>
          </cell>
        </row>
        <row r="19">
          <cell r="G19">
            <v>35750</v>
          </cell>
        </row>
        <row r="20">
          <cell r="G20">
            <v>4468.75</v>
          </cell>
        </row>
        <row r="21">
          <cell r="G21">
            <v>35750</v>
          </cell>
        </row>
        <row r="22">
          <cell r="G22">
            <v>275</v>
          </cell>
        </row>
        <row r="23">
          <cell r="G23">
            <v>10</v>
          </cell>
        </row>
        <row r="24">
          <cell r="G24">
            <v>13750</v>
          </cell>
        </row>
        <row r="25">
          <cell r="G25">
            <v>1</v>
          </cell>
        </row>
        <row r="26">
          <cell r="G26">
            <v>55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BA</v>
          </cell>
          <cell r="P6" t="str">
            <v>_072023_NaoDesonerado.xls]sheet1!$A:$E</v>
          </cell>
        </row>
        <row r="7">
          <cell r="P7" t="str">
            <v>[SINAPI_Preco_Ref_Insumos_BA_072023_NaoDesonerado.xls]sheet1!$A:$E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16.080959999999997</v>
          </cell>
          <cell r="M10">
            <v>11.07128</v>
          </cell>
          <cell r="N10">
            <v>5.0096799999999995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26,04</v>
          </cell>
          <cell r="J11">
            <v>26.04</v>
          </cell>
          <cell r="K11">
            <v>8.5931999999999995</v>
          </cell>
          <cell r="M11">
            <v>8.5931999999999995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21.79</v>
          </cell>
          <cell r="H12">
            <v>9.68</v>
          </cell>
          <cell r="J12">
            <v>31.47</v>
          </cell>
          <cell r="K12">
            <v>5.8848899999999995</v>
          </cell>
          <cell r="M12">
            <v>1.81016</v>
          </cell>
          <cell r="N12">
            <v>4.0747299999999997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13.55</v>
          </cell>
          <cell r="H13">
            <v>9.68</v>
          </cell>
          <cell r="J13">
            <v>23.23</v>
          </cell>
          <cell r="K13">
            <v>1.6028700000000002</v>
          </cell>
          <cell r="M13">
            <v>0.66792000000000007</v>
          </cell>
          <cell r="N13">
            <v>0.93495000000000017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25.197240000000001</v>
          </cell>
          <cell r="M15">
            <v>17.68272</v>
          </cell>
          <cell r="N15">
            <v>7.5145199999999992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31,74</v>
          </cell>
          <cell r="J16">
            <v>31.74</v>
          </cell>
          <cell r="K16">
            <v>13.9656</v>
          </cell>
          <cell r="M16">
            <v>13.9656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21.79</v>
          </cell>
          <cell r="H17">
            <v>9.68</v>
          </cell>
          <cell r="J17">
            <v>31.47</v>
          </cell>
          <cell r="K17">
            <v>8.8273349999999979</v>
          </cell>
          <cell r="M17">
            <v>2.7152399999999997</v>
          </cell>
          <cell r="N17">
            <v>6.1120949999999992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13.55</v>
          </cell>
          <cell r="H18">
            <v>9.68</v>
          </cell>
          <cell r="J18">
            <v>23.23</v>
          </cell>
          <cell r="K18">
            <v>2.4043050000000004</v>
          </cell>
          <cell r="M18">
            <v>1.0018800000000001</v>
          </cell>
          <cell r="N18">
            <v>1.4024250000000003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15.369350000000001</v>
          </cell>
          <cell r="M20">
            <v>8.8466400000000007</v>
          </cell>
          <cell r="N20">
            <v>6.52271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17,04</v>
          </cell>
          <cell r="J21">
            <v>17.04</v>
          </cell>
          <cell r="K21">
            <v>5.6231999999999998</v>
          </cell>
          <cell r="M21">
            <v>5.6231999999999998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21.79</v>
          </cell>
          <cell r="H22">
            <v>9.68</v>
          </cell>
          <cell r="J22">
            <v>31.47</v>
          </cell>
          <cell r="K22">
            <v>7.6786799999999999</v>
          </cell>
          <cell r="M22">
            <v>2.36192</v>
          </cell>
          <cell r="N22">
            <v>5.3167599999999995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13.55</v>
          </cell>
          <cell r="H23">
            <v>9.68</v>
          </cell>
          <cell r="J23">
            <v>23.23</v>
          </cell>
          <cell r="K23">
            <v>2.0674700000000001</v>
          </cell>
          <cell r="M23">
            <v>0.86151999999999995</v>
          </cell>
          <cell r="N23">
            <v>1.2059500000000001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20.100465</v>
          </cell>
          <cell r="M25">
            <v>10.25112</v>
          </cell>
          <cell r="N25">
            <v>9.8493449999999996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37,60</v>
          </cell>
          <cell r="J26">
            <v>37.6</v>
          </cell>
          <cell r="K26">
            <v>5.2752800000000004</v>
          </cell>
          <cell r="M26">
            <v>5.2752800000000004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8,97</v>
          </cell>
          <cell r="J27">
            <v>8.9700000000000006</v>
          </cell>
          <cell r="K27">
            <v>0.1794</v>
          </cell>
          <cell r="M27">
            <v>0.1794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21.79</v>
          </cell>
          <cell r="H28">
            <v>9.68</v>
          </cell>
          <cell r="J28">
            <v>31.47</v>
          </cell>
          <cell r="K28">
            <v>11.974335</v>
          </cell>
          <cell r="M28">
            <v>3.6832400000000001</v>
          </cell>
          <cell r="N28">
            <v>8.2910950000000003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13.55</v>
          </cell>
          <cell r="H29">
            <v>9.68</v>
          </cell>
          <cell r="J29">
            <v>23.23</v>
          </cell>
          <cell r="K29">
            <v>2.6714500000000001</v>
          </cell>
          <cell r="M29">
            <v>1.1132</v>
          </cell>
          <cell r="N29">
            <v>1.5582500000000001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18.870820000000002</v>
          </cell>
          <cell r="M31">
            <v>11.320319999999999</v>
          </cell>
          <cell r="N31">
            <v>7.5505000000000004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17,46</v>
          </cell>
          <cell r="J32">
            <v>17.46</v>
          </cell>
          <cell r="K32">
            <v>7.4554200000000002</v>
          </cell>
          <cell r="M32">
            <v>7.4554200000000002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8,97</v>
          </cell>
          <cell r="J33">
            <v>8.9700000000000006</v>
          </cell>
          <cell r="K33">
            <v>8.9700000000000002E-2</v>
          </cell>
          <cell r="M33">
            <v>8.9700000000000002E-2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21.79</v>
          </cell>
          <cell r="H34">
            <v>9.68</v>
          </cell>
          <cell r="J34">
            <v>31.47</v>
          </cell>
          <cell r="K34">
            <v>8.6542500000000011</v>
          </cell>
          <cell r="M34">
            <v>2.6619999999999999</v>
          </cell>
          <cell r="N34">
            <v>5.9922500000000003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13.55</v>
          </cell>
          <cell r="H35">
            <v>9.68</v>
          </cell>
          <cell r="J35">
            <v>23.23</v>
          </cell>
          <cell r="K35">
            <v>2.6714500000000001</v>
          </cell>
          <cell r="M35">
            <v>1.1132</v>
          </cell>
          <cell r="N35">
            <v>1.5582500000000001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4.5346399999999996</v>
          </cell>
          <cell r="M37">
            <v>2.2518199999999999</v>
          </cell>
          <cell r="N37">
            <v>2.2828200000000001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17,46</v>
          </cell>
          <cell r="J38">
            <v>17.46</v>
          </cell>
          <cell r="K38">
            <v>0.75078</v>
          </cell>
          <cell r="M38">
            <v>0.75078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8,97</v>
          </cell>
          <cell r="J39">
            <v>8.9700000000000006</v>
          </cell>
          <cell r="K39">
            <v>0.35880000000000001</v>
          </cell>
          <cell r="M39">
            <v>0.35880000000000001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21.79</v>
          </cell>
          <cell r="H40">
            <v>9.68</v>
          </cell>
          <cell r="J40">
            <v>31.47</v>
          </cell>
          <cell r="K40">
            <v>2.6120100000000002</v>
          </cell>
          <cell r="M40">
            <v>0.80344000000000004</v>
          </cell>
          <cell r="N40">
            <v>1.80857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13.55</v>
          </cell>
          <cell r="H41">
            <v>9.68</v>
          </cell>
          <cell r="J41">
            <v>23.23</v>
          </cell>
          <cell r="K41">
            <v>0.81305000000000005</v>
          </cell>
          <cell r="M41">
            <v>0.33880000000000005</v>
          </cell>
          <cell r="N41">
            <v>0.47425000000000006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26.558510000000002</v>
          </cell>
          <cell r="M43">
            <v>11.457510000000001</v>
          </cell>
          <cell r="N43">
            <v>15.101000000000001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17,46</v>
          </cell>
          <cell r="J44">
            <v>17.46</v>
          </cell>
          <cell r="K44">
            <v>3.7277100000000001</v>
          </cell>
          <cell r="M44">
            <v>3.7277100000000001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8,97</v>
          </cell>
          <cell r="J45">
            <v>8.9700000000000006</v>
          </cell>
          <cell r="K45">
            <v>0.1794</v>
          </cell>
          <cell r="M45">
            <v>0.1794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21.79</v>
          </cell>
          <cell r="H46">
            <v>9.68</v>
          </cell>
          <cell r="J46">
            <v>31.47</v>
          </cell>
          <cell r="K46">
            <v>17.308500000000002</v>
          </cell>
          <cell r="M46">
            <v>5.3239999999999998</v>
          </cell>
          <cell r="N46">
            <v>11.984500000000001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13.55</v>
          </cell>
          <cell r="H47">
            <v>9.68</v>
          </cell>
          <cell r="J47">
            <v>23.23</v>
          </cell>
          <cell r="K47">
            <v>5.3429000000000002</v>
          </cell>
          <cell r="M47">
            <v>2.2263999999999999</v>
          </cell>
          <cell r="N47">
            <v>3.1165000000000003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35.207700000000003</v>
          </cell>
          <cell r="M49">
            <v>27.6572</v>
          </cell>
          <cell r="N49">
            <v>7.5505000000000004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72,70</v>
          </cell>
          <cell r="J50">
            <v>72.7</v>
          </cell>
          <cell r="K50">
            <v>23.264000000000003</v>
          </cell>
          <cell r="M50">
            <v>23.264000000000003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20,60</v>
          </cell>
          <cell r="J51">
            <v>20.6</v>
          </cell>
          <cell r="K51">
            <v>0.61799999999999999</v>
          </cell>
          <cell r="M51">
            <v>0.61799999999999999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21.79</v>
          </cell>
          <cell r="H52">
            <v>9.68</v>
          </cell>
          <cell r="J52">
            <v>31.47</v>
          </cell>
          <cell r="K52">
            <v>8.6542500000000011</v>
          </cell>
          <cell r="M52">
            <v>2.6619999999999999</v>
          </cell>
          <cell r="N52">
            <v>5.9922500000000003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13.55</v>
          </cell>
          <cell r="H53">
            <v>9.68</v>
          </cell>
          <cell r="J53">
            <v>23.23</v>
          </cell>
          <cell r="K53">
            <v>2.6714500000000001</v>
          </cell>
          <cell r="M53">
            <v>1.1132</v>
          </cell>
          <cell r="N53">
            <v>1.5582500000000001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46.467462000000005</v>
          </cell>
          <cell r="M55">
            <v>26.325462000000002</v>
          </cell>
          <cell r="N55">
            <v>20.141999999999999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72,70</v>
          </cell>
          <cell r="J56">
            <v>72.7</v>
          </cell>
          <cell r="K56">
            <v>11.632000000000001</v>
          </cell>
          <cell r="M56">
            <v>11.632000000000001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20,60</v>
          </cell>
          <cell r="J57">
            <v>20.6</v>
          </cell>
          <cell r="K57">
            <v>0.61799999999999999</v>
          </cell>
          <cell r="M57">
            <v>0.61799999999999999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8,97</v>
          </cell>
          <cell r="J58">
            <v>8.9700000000000006</v>
          </cell>
          <cell r="K58">
            <v>0.35880000000000001</v>
          </cell>
          <cell r="M58">
            <v>0.35880000000000001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38,01</v>
          </cell>
          <cell r="J59">
            <v>38.01</v>
          </cell>
          <cell r="K59">
            <v>4.0366619999999998</v>
          </cell>
          <cell r="M59">
            <v>4.0366619999999998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21.79</v>
          </cell>
          <cell r="H60">
            <v>9.68</v>
          </cell>
          <cell r="J60">
            <v>31.47</v>
          </cell>
          <cell r="K60">
            <v>25.176000000000002</v>
          </cell>
          <cell r="M60">
            <v>7.7439999999999998</v>
          </cell>
          <cell r="N60">
            <v>17.431999999999999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13.55</v>
          </cell>
          <cell r="H61">
            <v>9.68</v>
          </cell>
          <cell r="J61">
            <v>23.23</v>
          </cell>
          <cell r="K61">
            <v>4.6459999999999999</v>
          </cell>
          <cell r="M61">
            <v>1.9359999999999999</v>
          </cell>
          <cell r="N61">
            <v>2.7100000000000004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22.347630000000002</v>
          </cell>
          <cell r="M63">
            <v>8.8587199999999982</v>
          </cell>
          <cell r="N63">
            <v>13.488910000000001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1,02</v>
          </cell>
          <cell r="J64">
            <v>1.02</v>
          </cell>
          <cell r="K64">
            <v>6.1199999999999997E-2</v>
          </cell>
          <cell r="M64">
            <v>6.1199999999999997E-2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3,04</v>
          </cell>
          <cell r="J65">
            <v>3.04</v>
          </cell>
          <cell r="K65">
            <v>2.1279999999999997</v>
          </cell>
          <cell r="M65">
            <v>2.1279999999999997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21.79</v>
          </cell>
          <cell r="H66">
            <v>9.68</v>
          </cell>
          <cell r="J66">
            <v>31.47</v>
          </cell>
          <cell r="K66">
            <v>15.86088</v>
          </cell>
          <cell r="M66">
            <v>4.8787199999999995</v>
          </cell>
          <cell r="N66">
            <v>10.98216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13.55</v>
          </cell>
          <cell r="H67">
            <v>9.68</v>
          </cell>
          <cell r="J67">
            <v>23.23</v>
          </cell>
          <cell r="K67">
            <v>4.2975500000000002</v>
          </cell>
          <cell r="M67">
            <v>1.7907999999999999</v>
          </cell>
          <cell r="N67">
            <v>2.5067500000000003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25.222259999999999</v>
          </cell>
          <cell r="M69">
            <v>10.842519999999999</v>
          </cell>
          <cell r="N69">
            <v>14.379739999999998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1,02</v>
          </cell>
          <cell r="J70">
            <v>1.02</v>
          </cell>
          <cell r="K70">
            <v>0.10200000000000001</v>
          </cell>
          <cell r="M70">
            <v>0.10200000000000001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5,47</v>
          </cell>
          <cell r="J71">
            <v>5.47</v>
          </cell>
          <cell r="K71">
            <v>3.8289999999999997</v>
          </cell>
          <cell r="M71">
            <v>3.8289999999999997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21.79</v>
          </cell>
          <cell r="H72">
            <v>9.68</v>
          </cell>
          <cell r="J72">
            <v>31.47</v>
          </cell>
          <cell r="K72">
            <v>17.969369999999998</v>
          </cell>
          <cell r="M72">
            <v>5.5272799999999993</v>
          </cell>
          <cell r="N72">
            <v>12.442089999999999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13.55</v>
          </cell>
          <cell r="H73">
            <v>9.68</v>
          </cell>
          <cell r="J73">
            <v>23.23</v>
          </cell>
          <cell r="K73">
            <v>3.3218899999999998</v>
          </cell>
          <cell r="M73">
            <v>1.3842399999999999</v>
          </cell>
          <cell r="N73">
            <v>1.9376499999999999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0.87866666666666671</v>
          </cell>
          <cell r="M75">
            <v>0.74316666666666664</v>
          </cell>
          <cell r="N75">
            <v>0.13550000000000001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1,67</v>
          </cell>
          <cell r="J76">
            <v>1.67</v>
          </cell>
          <cell r="K76">
            <v>0.55666666666666664</v>
          </cell>
          <cell r="M76">
            <v>0.55666666666666664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8,97</v>
          </cell>
          <cell r="J77">
            <v>8.9700000000000006</v>
          </cell>
          <cell r="K77">
            <v>8.9700000000000002E-2</v>
          </cell>
          <cell r="M77">
            <v>8.9700000000000002E-2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13.55</v>
          </cell>
          <cell r="H78">
            <v>9.68</v>
          </cell>
          <cell r="J78">
            <v>23.23</v>
          </cell>
          <cell r="K78">
            <v>0.23230000000000001</v>
          </cell>
          <cell r="M78">
            <v>9.6799999999999997E-2</v>
          </cell>
          <cell r="N78">
            <v>0.13550000000000001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2.035685</v>
          </cell>
          <cell r="M80">
            <v>1.3581849999999998</v>
          </cell>
          <cell r="N80">
            <v>0.6775000000000001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2.913,95</v>
          </cell>
          <cell r="J81">
            <v>2913.95</v>
          </cell>
          <cell r="K81">
            <v>0.87418499999999988</v>
          </cell>
          <cell r="M81">
            <v>0.87418499999999988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13.55</v>
          </cell>
          <cell r="H82">
            <v>9.68</v>
          </cell>
          <cell r="J82">
            <v>23.23</v>
          </cell>
          <cell r="K82">
            <v>1.1615</v>
          </cell>
          <cell r="M82">
            <v>0.48399999999999999</v>
          </cell>
          <cell r="N82">
            <v>0.6775000000000001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1.23794</v>
          </cell>
          <cell r="M84">
            <v>0.56044000000000005</v>
          </cell>
          <cell r="N84">
            <v>0.6775000000000001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12,74</v>
          </cell>
          <cell r="J85">
            <v>12.74</v>
          </cell>
          <cell r="K85">
            <v>7.6440000000000008E-2</v>
          </cell>
          <cell r="M85">
            <v>7.6440000000000008E-2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13.55</v>
          </cell>
          <cell r="H86">
            <v>9.68</v>
          </cell>
          <cell r="J86">
            <v>23.23</v>
          </cell>
          <cell r="K86">
            <v>1.1615</v>
          </cell>
          <cell r="M86">
            <v>0.48399999999999999</v>
          </cell>
          <cell r="N86">
            <v>0.6775000000000001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23.896666666666668</v>
          </cell>
          <cell r="M88">
            <v>10.346666666666666</v>
          </cell>
          <cell r="N88">
            <v>13.55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13.55</v>
          </cell>
          <cell r="H90">
            <v>9.68</v>
          </cell>
          <cell r="J90">
            <v>23.23</v>
          </cell>
          <cell r="K90">
            <v>23.23</v>
          </cell>
          <cell r="M90">
            <v>9.68</v>
          </cell>
          <cell r="N90">
            <v>13.55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1.7090379189333333</v>
          </cell>
          <cell r="M92">
            <v>1.1200379189333334</v>
          </cell>
          <cell r="N92">
            <v>0.58899999999999997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21.79</v>
          </cell>
          <cell r="H93">
            <v>9.68</v>
          </cell>
          <cell r="J93">
            <v>31.47</v>
          </cell>
          <cell r="K93">
            <v>0.52449999999999997</v>
          </cell>
          <cell r="M93">
            <v>0.16133333333333333</v>
          </cell>
          <cell r="N93">
            <v>0.36316666666666664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13.55</v>
          </cell>
          <cell r="H94">
            <v>9.68</v>
          </cell>
          <cell r="J94">
            <v>23.23</v>
          </cell>
          <cell r="K94">
            <v>0.38716666666666666</v>
          </cell>
          <cell r="M94">
            <v>0.16133333333333333</v>
          </cell>
          <cell r="N94">
            <v>0.22583333333333333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4,46</v>
          </cell>
          <cell r="J95">
            <v>4.46</v>
          </cell>
          <cell r="K95">
            <v>0.59466666666666668</v>
          </cell>
          <cell r="M95">
            <v>0.59466666666666668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21.258145000000003</v>
          </cell>
          <cell r="M101">
            <v>21.258145000000003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2,99</v>
          </cell>
          <cell r="J102">
            <v>2.99</v>
          </cell>
          <cell r="K102">
            <v>14.950000000000001</v>
          </cell>
          <cell r="M102">
            <v>14.950000000000001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378.48870000000005</v>
          </cell>
          <cell r="J103">
            <v>378.48870000000005</v>
          </cell>
          <cell r="K103">
            <v>6.3081450000000006</v>
          </cell>
          <cell r="M103">
            <v>6.3081450000000006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31.47</v>
          </cell>
          <cell r="M105">
            <v>9.68</v>
          </cell>
          <cell r="N105">
            <v>21.79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21,79</v>
          </cell>
          <cell r="J106">
            <v>21.79</v>
          </cell>
          <cell r="K106">
            <v>21.79</v>
          </cell>
          <cell r="M106">
            <v>0</v>
          </cell>
          <cell r="N106">
            <v>21.79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4,28</v>
          </cell>
          <cell r="J107">
            <v>4.28</v>
          </cell>
          <cell r="K107">
            <v>4.28</v>
          </cell>
          <cell r="M107">
            <v>4.28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0,83</v>
          </cell>
          <cell r="J108">
            <v>0.83</v>
          </cell>
          <cell r="K108">
            <v>0.83</v>
          </cell>
          <cell r="M108">
            <v>0.83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23.23</v>
          </cell>
          <cell r="M114">
            <v>9.68</v>
          </cell>
          <cell r="N114">
            <v>13.55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13,55</v>
          </cell>
          <cell r="J115">
            <v>13.55</v>
          </cell>
          <cell r="K115">
            <v>13.55</v>
          </cell>
          <cell r="M115">
            <v>0</v>
          </cell>
          <cell r="N115">
            <v>13.55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4,28</v>
          </cell>
          <cell r="J116">
            <v>4.28</v>
          </cell>
          <cell r="K116">
            <v>4.28</v>
          </cell>
          <cell r="M116">
            <v>4.28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0,83</v>
          </cell>
          <cell r="J117">
            <v>0.83</v>
          </cell>
          <cell r="K117">
            <v>0.83</v>
          </cell>
          <cell r="M117">
            <v>0.83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378.48870000000005</v>
          </cell>
          <cell r="M135">
            <v>378.48870000000005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41.818,18</v>
          </cell>
          <cell r="J136">
            <v>41818.18</v>
          </cell>
          <cell r="K136">
            <v>104.54545</v>
          </cell>
          <cell r="M136">
            <v>104.54545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532.916,50</v>
          </cell>
          <cell r="J137">
            <v>532916.5</v>
          </cell>
          <cell r="K137">
            <v>266.45825000000002</v>
          </cell>
          <cell r="M137">
            <v>266.45825000000002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4,99</v>
          </cell>
          <cell r="J138">
            <v>4.99</v>
          </cell>
          <cell r="K138">
            <v>7.4850000000000003</v>
          </cell>
          <cell r="M138">
            <v>7.4850000000000003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113.24</v>
          </cell>
          <cell r="M140">
            <v>1.93</v>
          </cell>
          <cell r="N140">
            <v>111.31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111,31</v>
          </cell>
          <cell r="J141">
            <v>111.31</v>
          </cell>
          <cell r="K141">
            <v>111.31</v>
          </cell>
          <cell r="M141">
            <v>0</v>
          </cell>
          <cell r="N141">
            <v>111.31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1.1615</v>
          </cell>
          <cell r="M147">
            <v>0.48399999999999999</v>
          </cell>
          <cell r="N147">
            <v>0.6775000000000001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13.55</v>
          </cell>
          <cell r="H148">
            <v>9.68</v>
          </cell>
          <cell r="J148">
            <v>23.23</v>
          </cell>
          <cell r="K148">
            <v>1.1615</v>
          </cell>
          <cell r="M148">
            <v>0.48399999999999999</v>
          </cell>
          <cell r="N148">
            <v>0.6775000000000001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566.20000000000005</v>
          </cell>
          <cell r="M153">
            <v>9.65</v>
          </cell>
          <cell r="N153">
            <v>556.54999999999995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111.31</v>
          </cell>
          <cell r="H154">
            <v>1.93</v>
          </cell>
          <cell r="J154">
            <v>113.24000000000001</v>
          </cell>
          <cell r="K154">
            <v>566.20000000000005</v>
          </cell>
          <cell r="M154">
            <v>9.65</v>
          </cell>
          <cell r="N154">
            <v>556.54999999999995</v>
          </cell>
        </row>
      </sheetData>
      <sheetData sheetId="2">
        <row r="4">
          <cell r="C4" t="str">
            <v>BAHIA</v>
          </cell>
          <cell r="D4" t="str">
            <v>BA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0.1797</v>
          </cell>
          <cell r="E28" t="str">
            <v>Não incide</v>
          </cell>
        </row>
        <row r="29">
          <cell r="D29">
            <v>3.9699999999999999E-2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0.11020000000000001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7.3000000000000001E-3</v>
          </cell>
          <cell r="E33">
            <v>5.5999999999999999E-3</v>
          </cell>
        </row>
        <row r="34">
          <cell r="D34">
            <v>2.0500000000000001E-2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0.11210000000000001</v>
          </cell>
          <cell r="E36">
            <v>8.4699999999999998E-2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5.4699999999999999E-2</v>
          </cell>
          <cell r="E40">
            <v>4.1300000000000003E-2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2.9499999999999998E-2</v>
          </cell>
          <cell r="E42">
            <v>2.23E-2</v>
          </cell>
        </row>
        <row r="43">
          <cell r="D43">
            <v>3.1300000000000001E-2</v>
          </cell>
          <cell r="E43">
            <v>2.3699999999999999E-2</v>
          </cell>
        </row>
        <row r="44">
          <cell r="D44">
            <v>4.5999999999999999E-3</v>
          </cell>
          <cell r="E44">
            <v>3.5000000000000001E-3</v>
          </cell>
        </row>
        <row r="47">
          <cell r="D47">
            <v>0.17680000000000001</v>
          </cell>
          <cell r="E47">
            <v>6.6900000000000001E-2</v>
          </cell>
        </row>
        <row r="48">
          <cell r="D48">
            <v>4.8999999999999998E-3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/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BAHIA</v>
      </c>
      <c r="M2" s="224"/>
      <c r="N2" s="225"/>
      <c r="O2" s="189" t="str">
        <f>'[2]ENCARGOS SOCIAIS'!$D$4</f>
        <v>BA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35750</v>
      </c>
      <c r="H17" s="187">
        <f ca="1">TRUNC(VLOOKUP(C17,[2]COMPOSIÇÃO!$1:$1048576,13,FALSE),2)</f>
        <v>11.07</v>
      </c>
      <c r="I17" s="187">
        <f ca="1">TRUNC(VLOOKUP(C17,[2]COMPOSIÇÃO!$1:$1048576,14,FALSE),2)</f>
        <v>5</v>
      </c>
      <c r="J17" s="49">
        <f t="shared" ca="1" si="0"/>
        <v>395752.5</v>
      </c>
      <c r="K17" s="49">
        <f t="shared" ca="1" si="1"/>
        <v>178750</v>
      </c>
      <c r="L17" s="49">
        <f t="shared" ca="1" si="2"/>
        <v>574502.5</v>
      </c>
      <c r="M17" s="49">
        <f t="shared" ref="M17:M26" ca="1" si="4">ROUND($M$15*L17,2)</f>
        <v>120446.03</v>
      </c>
      <c r="N17" s="161">
        <f ca="1">L17+M17</f>
        <v>694948.53</v>
      </c>
      <c r="O17" s="166">
        <f t="shared" ref="O17:O27" ca="1" si="5">N17/$N$38*100</f>
        <v>43.716806539250442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1375</v>
      </c>
      <c r="H18" s="187">
        <f ca="1">TRUNC(VLOOKUP(C18,[2]COMPOSIÇÃO!$1:$1048576,13,FALSE),2)</f>
        <v>17.68</v>
      </c>
      <c r="I18" s="187">
        <f ca="1">TRUNC(VLOOKUP(C18,[2]COMPOSIÇÃO!$1:$1048576,14,FALSE),2)</f>
        <v>7.51</v>
      </c>
      <c r="J18" s="49">
        <f ca="1">ROUND(G18*H18,2)</f>
        <v>24310</v>
      </c>
      <c r="K18" s="49">
        <f ca="1">ROUND(G18*I18,2)</f>
        <v>10326.25</v>
      </c>
      <c r="L18" s="49">
        <f ca="1">J18+K18</f>
        <v>34636.25</v>
      </c>
      <c r="M18" s="49">
        <f ca="1">ROUND($M$15*L18,2)</f>
        <v>7261.59</v>
      </c>
      <c r="N18" s="161">
        <f ca="1">L18+M18</f>
        <v>41897.839999999997</v>
      </c>
      <c r="O18" s="166">
        <f t="shared" ca="1" si="5"/>
        <v>2.6356480899275643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2750</v>
      </c>
      <c r="H19" s="187">
        <f ca="1">TRUNC(VLOOKUP(C19,[2]COMPOSIÇÃO!$1:$1048576,13,FALSE),2)</f>
        <v>8.84</v>
      </c>
      <c r="I19" s="187">
        <f ca="1">TRUNC(VLOOKUP(C19,[2]COMPOSIÇÃO!$1:$1048576,14,FALSE),2)</f>
        <v>6.52</v>
      </c>
      <c r="J19" s="49">
        <f t="shared" ref="J19" ca="1" si="6">ROUND(G19*H19,2)</f>
        <v>24310</v>
      </c>
      <c r="K19" s="49">
        <f t="shared" ref="K19" ca="1" si="7">ROUND(G19*I19,2)</f>
        <v>17930</v>
      </c>
      <c r="L19" s="49">
        <f t="shared" ref="L19" ca="1" si="8">J19+K19</f>
        <v>42240</v>
      </c>
      <c r="M19" s="49">
        <f t="shared" ref="M19" ca="1" si="9">ROUND($M$15*L19,2)</f>
        <v>8855.73</v>
      </c>
      <c r="N19" s="161">
        <f t="shared" ref="N19" ca="1" si="10">L19+M19</f>
        <v>51095.729999999996</v>
      </c>
      <c r="O19" s="166">
        <f t="shared" ca="1" si="5"/>
        <v>3.2142555124071914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11000</v>
      </c>
      <c r="H20" s="187">
        <f ca="1">TRUNC(VLOOKUP(C20,[2]COMPOSIÇÃO!$1:$1048576,13,FALSE),2)</f>
        <v>10.25</v>
      </c>
      <c r="I20" s="187">
        <f ca="1">TRUNC(VLOOKUP(C20,[2]COMPOSIÇÃO!$1:$1048576,14,FALSE),2)</f>
        <v>9.84</v>
      </c>
      <c r="J20" s="49">
        <f t="shared" ca="1" si="0"/>
        <v>112750</v>
      </c>
      <c r="K20" s="49">
        <f t="shared" ca="1" si="1"/>
        <v>108240</v>
      </c>
      <c r="L20" s="49">
        <f t="shared" ca="1" si="2"/>
        <v>220990</v>
      </c>
      <c r="M20" s="49">
        <f ca="1">ROUND($M$15*L20,2)</f>
        <v>46331.16</v>
      </c>
      <c r="N20" s="161">
        <f t="shared" ca="1" si="3"/>
        <v>267321.16000000003</v>
      </c>
      <c r="O20" s="166">
        <f t="shared" ca="1" si="5"/>
        <v>16.816248874672798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2200</v>
      </c>
      <c r="H21" s="187">
        <f ca="1">TRUNC(VLOOKUP(C21,[2]COMPOSIÇÃO!$1:$1048576,13,FALSE),2)</f>
        <v>11.32</v>
      </c>
      <c r="I21" s="187">
        <f ca="1">TRUNC(VLOOKUP(C21,[2]COMPOSIÇÃO!$1:$1048576,14,FALSE),2)</f>
        <v>7.55</v>
      </c>
      <c r="J21" s="49">
        <f ca="1">ROUND(G21*H21,2)</f>
        <v>24904</v>
      </c>
      <c r="K21" s="49">
        <f ca="1">ROUND(G21*I21,2)</f>
        <v>16610</v>
      </c>
      <c r="L21" s="49">
        <f ca="1">J21+K21</f>
        <v>41514</v>
      </c>
      <c r="M21" s="49">
        <f t="shared" ca="1" si="4"/>
        <v>8703.52</v>
      </c>
      <c r="N21" s="161">
        <f ca="1">L21+M21</f>
        <v>50217.520000000004</v>
      </c>
      <c r="O21" s="166">
        <f t="shared" ca="1" si="5"/>
        <v>3.1590103611283844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2200</v>
      </c>
      <c r="H22" s="187">
        <f ca="1">TRUNC(VLOOKUP(C22,[2]COMPOSIÇÃO!$1:$1048576,13,FALSE),2)</f>
        <v>2.25</v>
      </c>
      <c r="I22" s="187">
        <f ca="1">TRUNC(VLOOKUP(C22,[2]COMPOSIÇÃO!$1:$1048576,14,FALSE),2)</f>
        <v>2.2799999999999998</v>
      </c>
      <c r="J22" s="49">
        <f ca="1">ROUND(G22*H22,2)</f>
        <v>4950</v>
      </c>
      <c r="K22" s="49">
        <f ca="1">ROUND(G22*I22,2)</f>
        <v>5016</v>
      </c>
      <c r="L22" s="49">
        <f ca="1">J22+K22</f>
        <v>9966</v>
      </c>
      <c r="M22" s="49">
        <f ca="1">ROUND($M$15*L22,2)</f>
        <v>2089.4</v>
      </c>
      <c r="N22" s="161">
        <f ca="1">L22+M22</f>
        <v>12055.4</v>
      </c>
      <c r="O22" s="166">
        <f t="shared" ca="1" si="5"/>
        <v>0.75836348564300116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22</v>
      </c>
      <c r="H23" s="187">
        <f ca="1">TRUNC(VLOOKUP(C23,[2]COMPOSIÇÃO!$1:$1048576,13,FALSE),2)</f>
        <v>11.45</v>
      </c>
      <c r="I23" s="187">
        <f ca="1">TRUNC(VLOOKUP(C23,[2]COMPOSIÇÃO!$1:$1048576,14,FALSE),2)</f>
        <v>15.1</v>
      </c>
      <c r="J23" s="49">
        <f ca="1">ROUND(G23*H23,2)</f>
        <v>251.9</v>
      </c>
      <c r="K23" s="49">
        <f ca="1">ROUND(G23*I23,2)</f>
        <v>332.2</v>
      </c>
      <c r="L23" s="49">
        <f ca="1">J23+K23</f>
        <v>584.1</v>
      </c>
      <c r="M23" s="49">
        <f ca="1">ROUND($M$15*L23,2)</f>
        <v>122.46</v>
      </c>
      <c r="N23" s="161">
        <f ca="1">L23+M23</f>
        <v>706.56000000000006</v>
      </c>
      <c r="O23" s="166">
        <f t="shared" ca="1" si="5"/>
        <v>4.4447243925205215E-2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1100</v>
      </c>
      <c r="H24" s="187">
        <f ca="1">TRUNC(VLOOKUP(C24,[2]COMPOSIÇÃO!$1:$1048576,13,FALSE),2)</f>
        <v>27.65</v>
      </c>
      <c r="I24" s="187">
        <f ca="1">TRUNC(VLOOKUP(C24,[2]COMPOSIÇÃO!$1:$1048576,14,FALSE),2)</f>
        <v>7.55</v>
      </c>
      <c r="J24" s="49">
        <f ca="1">ROUND(G24*H24,2)</f>
        <v>30415</v>
      </c>
      <c r="K24" s="49">
        <f ca="1">ROUND(G24*I24,2)</f>
        <v>8305</v>
      </c>
      <c r="L24" s="49">
        <f ca="1">J24+K24</f>
        <v>38720</v>
      </c>
      <c r="M24" s="49">
        <f t="shared" ca="1" si="4"/>
        <v>8117.75</v>
      </c>
      <c r="N24" s="161">
        <f ca="1">L24+M24</f>
        <v>46837.75</v>
      </c>
      <c r="O24" s="166">
        <f t="shared" ca="1" si="5"/>
        <v>2.9464007291069128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2750</v>
      </c>
      <c r="H25" s="187">
        <f ca="1">TRUNC(VLOOKUP(C25,[2]COMPOSIÇÃO!$1:$1048576,13,FALSE),2)</f>
        <v>26.32</v>
      </c>
      <c r="I25" s="187">
        <f ca="1">TRUNC(VLOOKUP(C25,[2]COMPOSIÇÃO!$1:$1048576,14,FALSE),2)</f>
        <v>20.14</v>
      </c>
      <c r="J25" s="49">
        <f t="shared" ca="1" si="0"/>
        <v>72380</v>
      </c>
      <c r="K25" s="49">
        <f t="shared" ca="1" si="1"/>
        <v>55385</v>
      </c>
      <c r="L25" s="49">
        <f t="shared" ca="1" si="2"/>
        <v>127765</v>
      </c>
      <c r="M25" s="49">
        <f t="shared" ca="1" si="4"/>
        <v>26786.28</v>
      </c>
      <c r="N25" s="161">
        <f t="shared" ca="1" si="3"/>
        <v>154551.28</v>
      </c>
      <c r="O25" s="166">
        <f t="shared" ca="1" si="5"/>
        <v>9.7222860636219011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1375</v>
      </c>
      <c r="H26" s="187">
        <f ca="1">TRUNC(VLOOKUP(C26,[2]COMPOSIÇÃO!$1:$1048576,13,FALSE),2)</f>
        <v>8.85</v>
      </c>
      <c r="I26" s="187">
        <f ca="1">TRUNC(VLOOKUP(C26,[2]COMPOSIÇÃO!$1:$1048576,14,FALSE),2)</f>
        <v>13.48</v>
      </c>
      <c r="J26" s="49">
        <f t="shared" ca="1" si="0"/>
        <v>12168.75</v>
      </c>
      <c r="K26" s="49">
        <f t="shared" ca="1" si="1"/>
        <v>18535</v>
      </c>
      <c r="L26" s="49">
        <f t="shared" ca="1" si="2"/>
        <v>30703.75</v>
      </c>
      <c r="M26" s="49">
        <f t="shared" ca="1" si="4"/>
        <v>6437.13</v>
      </c>
      <c r="N26" s="161">
        <f t="shared" ca="1" si="3"/>
        <v>37140.879999999997</v>
      </c>
      <c r="O26" s="166">
        <f t="shared" ca="1" si="5"/>
        <v>2.3364042019881901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1375</v>
      </c>
      <c r="H27" s="187">
        <f ca="1">TRUNC(VLOOKUP(C27,[2]COMPOSIÇÃO!$1:$1048576,13,FALSE),2)</f>
        <v>10.84</v>
      </c>
      <c r="I27" s="187">
        <f ca="1">TRUNC(VLOOKUP(C27,[2]COMPOSIÇÃO!$1:$1048576,14,FALSE),2)</f>
        <v>14.37</v>
      </c>
      <c r="J27" s="49">
        <f t="shared" ref="J27:J37" ca="1" si="11">ROUND(G27*H27,2)</f>
        <v>14905</v>
      </c>
      <c r="K27" s="49">
        <f t="shared" ref="K27:K37" ca="1" si="12">ROUND(G27*I27,2)</f>
        <v>19758.75</v>
      </c>
      <c r="L27" s="49">
        <f t="shared" ref="L27:L37" ca="1" si="13">J27+K27</f>
        <v>34663.75</v>
      </c>
      <c r="M27" s="49">
        <f ca="1">ROUND($M$15*L27,2)</f>
        <v>7267.35</v>
      </c>
      <c r="N27" s="161">
        <f t="shared" ref="N27:N37" ca="1" si="14">L27+M27</f>
        <v>41931.1</v>
      </c>
      <c r="O27" s="166">
        <f t="shared" ca="1" si="5"/>
        <v>2.6377403614019648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35750</v>
      </c>
      <c r="H29" s="187">
        <f ca="1">TRUNC(VLOOKUP(C29,[2]COMPOSIÇÃO!$1:$1048576,13,FALSE),2)</f>
        <v>0.74</v>
      </c>
      <c r="I29" s="187">
        <f ca="1">TRUNC(VLOOKUP(C29,[2]COMPOSIÇÃO!$1:$1048576,14,FALSE),2)</f>
        <v>0.13</v>
      </c>
      <c r="J29" s="49">
        <f t="shared" ca="1" si="11"/>
        <v>26455</v>
      </c>
      <c r="K29" s="49">
        <f t="shared" ca="1" si="12"/>
        <v>4647.5</v>
      </c>
      <c r="L29" s="49">
        <f t="shared" ca="1" si="13"/>
        <v>31102.5</v>
      </c>
      <c r="M29" s="49">
        <f t="shared" ref="M29:M37" ca="1" si="15">ROUND($M$15*L29,2)</f>
        <v>6520.72</v>
      </c>
      <c r="N29" s="161">
        <f t="shared" ca="1" si="14"/>
        <v>37623.22</v>
      </c>
      <c r="O29" s="166">
        <f t="shared" ref="O29:O37" ca="1" si="16">N29/$N$38*100</f>
        <v>2.3667465418246989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35750</v>
      </c>
      <c r="H30" s="187">
        <f ca="1">TRUNC(VLOOKUP(C30,[2]COMPOSIÇÃO!$1:$1048576,13,FALSE),2)</f>
        <v>0.48</v>
      </c>
      <c r="I30" s="187">
        <f ca="1">TRUNC(VLOOKUP(C30,[2]COMPOSIÇÃO!$1:$1048576,14,FALSE),2)</f>
        <v>0.67</v>
      </c>
      <c r="J30" s="49">
        <f t="shared" ref="J30" ca="1" si="17">ROUND(G30*H30,2)</f>
        <v>17160</v>
      </c>
      <c r="K30" s="49">
        <f t="shared" ref="K30" ca="1" si="18">ROUND(G30*I30,2)</f>
        <v>23952.5</v>
      </c>
      <c r="L30" s="49">
        <f t="shared" ref="L30" ca="1" si="19">J30+K30</f>
        <v>41112.5</v>
      </c>
      <c r="M30" s="49">
        <f t="shared" ref="M30" ca="1" si="20">ROUND($M$15*L30,2)</f>
        <v>8619.35</v>
      </c>
      <c r="N30" s="161">
        <f t="shared" ref="N30" ca="1" si="21">L30+M30</f>
        <v>49731.85</v>
      </c>
      <c r="O30" s="166">
        <f t="shared" ca="1" si="16"/>
        <v>3.1284585425182811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4468.75</v>
      </c>
      <c r="H31" s="187">
        <f ca="1">TRUNC(VLOOKUP(C31,[2]COMPOSIÇÃO!$1:$1048576,13,FALSE),2)</f>
        <v>1.35</v>
      </c>
      <c r="I31" s="187">
        <f ca="1">TRUNC(VLOOKUP(C31,[2]COMPOSIÇÃO!$1:$1048576,14,FALSE),2)</f>
        <v>0.67</v>
      </c>
      <c r="J31" s="49">
        <f t="shared" ref="J31" ca="1" si="22">ROUND(G31*H31,2)</f>
        <v>6032.81</v>
      </c>
      <c r="K31" s="49">
        <f t="shared" ref="K31" ca="1" si="23">ROUND(G31*I31,2)</f>
        <v>2994.06</v>
      </c>
      <c r="L31" s="49">
        <f t="shared" ref="L31" ca="1" si="24">J31+K31</f>
        <v>9026.8700000000008</v>
      </c>
      <c r="M31" s="49">
        <f t="shared" ca="1" si="15"/>
        <v>1892.51</v>
      </c>
      <c r="N31" s="161">
        <f t="shared" ref="N31" ca="1" si="25">L31+M31</f>
        <v>10919.380000000001</v>
      </c>
      <c r="O31" s="166">
        <f t="shared" ca="1" si="16"/>
        <v>0.68690039964335281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35750</v>
      </c>
      <c r="H32" s="187">
        <f ca="1">TRUNC(VLOOKUP(C32,[2]COMPOSIÇÃO!$1:$1048576,13,FALSE),2)</f>
        <v>0.56000000000000005</v>
      </c>
      <c r="I32" s="187">
        <f ca="1">TRUNC(VLOOKUP(C32,[2]COMPOSIÇÃO!$1:$1048576,14,FALSE),2)</f>
        <v>0.67</v>
      </c>
      <c r="J32" s="49">
        <f t="shared" ca="1" si="11"/>
        <v>20020</v>
      </c>
      <c r="K32" s="49">
        <f t="shared" ca="1" si="12"/>
        <v>23952.5</v>
      </c>
      <c r="L32" s="49">
        <f t="shared" ca="1" si="13"/>
        <v>43972.5</v>
      </c>
      <c r="M32" s="49">
        <f t="shared" ca="1" si="15"/>
        <v>9218.9599999999991</v>
      </c>
      <c r="N32" s="161">
        <f t="shared" ca="1" si="14"/>
        <v>53191.46</v>
      </c>
      <c r="O32" s="166">
        <f t="shared" ca="1" si="16"/>
        <v>3.3460906325829312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275</v>
      </c>
      <c r="H33" s="187">
        <f ca="1">TRUNC(VLOOKUP(C33,[2]COMPOSIÇÃO!$1:$1048576,13,FALSE),2)</f>
        <v>10.34</v>
      </c>
      <c r="I33" s="187">
        <f ca="1">TRUNC(VLOOKUP(C33,[2]COMPOSIÇÃO!$1:$1048576,14,FALSE),2)</f>
        <v>13.55</v>
      </c>
      <c r="J33" s="49">
        <f t="shared" ref="J33" ca="1" si="26">ROUND(G33*H33,2)</f>
        <v>2843.5</v>
      </c>
      <c r="K33" s="49">
        <f t="shared" ref="K33" ca="1" si="27">ROUND(G33*I33,2)</f>
        <v>3726.25</v>
      </c>
      <c r="L33" s="49">
        <f t="shared" ref="L33" ca="1" si="28">J33+K33</f>
        <v>6569.75</v>
      </c>
      <c r="M33" s="49">
        <f t="shared" ca="1" si="15"/>
        <v>1377.37</v>
      </c>
      <c r="N33" s="161">
        <f t="shared" ref="N33" ca="1" si="29">L33+M33</f>
        <v>7947.12</v>
      </c>
      <c r="O33" s="166">
        <f t="shared" ca="1" si="16"/>
        <v>0.49992581117368207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7.352327513935418E-2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13750</v>
      </c>
      <c r="H35" s="187">
        <f ca="1">TRUNC(VLOOKUP(C35,[2]COMPOSIÇÃO!$1:$1048576,13,FALSE),2)</f>
        <v>1.1200000000000001</v>
      </c>
      <c r="I35" s="187">
        <f ca="1">TRUNC(VLOOKUP(C35,[2]COMPOSIÇÃO!$1:$1048576,14,FALSE),2)</f>
        <v>0.57999999999999996</v>
      </c>
      <c r="J35" s="49">
        <f t="shared" ref="J35:J36" ca="1" si="30">ROUND(G35*H35,2)</f>
        <v>15400</v>
      </c>
      <c r="K35" s="49">
        <f t="shared" ref="K35:K36" ca="1" si="31">ROUND(G35*I35,2)</f>
        <v>7975</v>
      </c>
      <c r="L35" s="49">
        <f t="shared" ref="L35:L36" ca="1" si="32">J35+K35</f>
        <v>23375</v>
      </c>
      <c r="M35" s="49">
        <f t="shared" ref="M35:M36" ca="1" si="33">ROUND($M$15*L35,2)</f>
        <v>4900.63</v>
      </c>
      <c r="N35" s="161">
        <f t="shared" ref="N35:N36" ca="1" si="34">L35+M35</f>
        <v>28275.63</v>
      </c>
      <c r="O35" s="166">
        <f t="shared" ca="1" si="16"/>
        <v>1.7787220105141111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556.54999999999995</v>
      </c>
      <c r="J36" s="49">
        <f t="shared" ca="1" si="30"/>
        <v>9.65</v>
      </c>
      <c r="K36" s="49">
        <f t="shared" ca="1" si="31"/>
        <v>556.54999999999995</v>
      </c>
      <c r="L36" s="49">
        <f t="shared" ca="1" si="32"/>
        <v>566.19999999999993</v>
      </c>
      <c r="M36" s="49">
        <f t="shared" ca="1" si="33"/>
        <v>118.71</v>
      </c>
      <c r="N36" s="161">
        <f t="shared" ca="1" si="34"/>
        <v>684.91</v>
      </c>
      <c r="O36" s="166">
        <f t="shared" ca="1" si="16"/>
        <v>4.3085317364147842E-2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55</v>
      </c>
      <c r="H37" s="187">
        <f ca="1">TRUNC(VLOOKUP(C37,[2]COMPOSIÇÃO!$1:$1048576,13,FALSE),2)</f>
        <v>21.25</v>
      </c>
      <c r="I37" s="187">
        <f>TRUNC(VLOOKUP(C37,[2]COMPOSIÇÃO!$1:$1048576,14,FALSE),2)</f>
        <v>0</v>
      </c>
      <c r="J37" s="49">
        <f t="shared" ca="1" si="11"/>
        <v>1168.75</v>
      </c>
      <c r="K37" s="49">
        <f t="shared" si="12"/>
        <v>0</v>
      </c>
      <c r="L37" s="49">
        <f t="shared" ca="1" si="13"/>
        <v>1168.75</v>
      </c>
      <c r="M37" s="49">
        <f t="shared" ca="1" si="15"/>
        <v>245.03</v>
      </c>
      <c r="N37" s="161">
        <f t="shared" ca="1" si="14"/>
        <v>1413.78</v>
      </c>
      <c r="O37" s="166">
        <f t="shared" ca="1" si="16"/>
        <v>8.8936006165897613E-2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807153.06</v>
      </c>
      <c r="K38" s="95">
        <f ca="1">SUM(K16:K37)</f>
        <v>506992.56</v>
      </c>
      <c r="L38" s="95">
        <f ca="1">SUM(L16:L37)</f>
        <v>1314145.6200000001</v>
      </c>
      <c r="M38" s="95">
        <f ca="1">SUM(M16:M37)</f>
        <v>275514.25000000006</v>
      </c>
      <c r="N38" s="95">
        <f ca="1">SUM(N16:N37)</f>
        <v>1589659.8699999999</v>
      </c>
      <c r="O38" s="192">
        <f ca="1">SUM(O17:O37)</f>
        <v>100.00000000000001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BAHIA</v>
      </c>
      <c r="D4" s="190" t="str">
        <f>'[2]ENCARGOS SOCIAIS'!$D$4</f>
        <v>BA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</v>
      </c>
      <c r="E25" s="138">
        <f ca="1">'[2]ENCARGOS SOCIAIS'!E25</f>
        <v>0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0.36800000000000005</v>
      </c>
      <c r="E26" s="141">
        <f ca="1">SUM(E17:E25)</f>
        <v>0.36800000000000005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0.1797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3.9699999999999999E-2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8.6999999999999994E-3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0.11020000000000001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7.3000000000000001E-3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2.0500000000000001E-2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0.11210000000000001</v>
      </c>
      <c r="E36" s="138">
        <f ca="1">'[2]ENCARGOS SOCIAIS'!E36</f>
        <v>8.4699999999999998E-2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0.48039999999999999</v>
      </c>
      <c r="E38" s="141">
        <f ca="1">SUM(E28:E37)</f>
        <v>0.18179999999999999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5.4699999999999999E-2</v>
      </c>
      <c r="E40" s="138">
        <f ca="1">'[2]ENCARGOS SOCIAIS'!E40</f>
        <v>4.1300000000000003E-2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1.2999999999999999E-3</v>
      </c>
      <c r="E41" s="138">
        <f ca="1">'[2]ENCARGOS SOCIAIS'!E41</f>
        <v>1E-3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2.9499999999999998E-2</v>
      </c>
      <c r="E42" s="138">
        <f ca="1">'[2]ENCARGOS SOCIAIS'!E42</f>
        <v>2.23E-2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3.1300000000000001E-2</v>
      </c>
      <c r="E43" s="138">
        <f ca="1">'[2]ENCARGOS SOCIAIS'!E43</f>
        <v>2.3699999999999999E-2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4.5999999999999999E-3</v>
      </c>
      <c r="E44" s="138">
        <f ca="1">'[2]ENCARGOS SOCIAIS'!E44</f>
        <v>3.5000000000000001E-3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0.12139999999999998</v>
      </c>
      <c r="E45" s="141">
        <f ca="1">SUM(E40:E44)</f>
        <v>9.1800000000000007E-2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0.17680000000000001</v>
      </c>
      <c r="E47" s="138">
        <f ca="1">'[2]ENCARGOS SOCIAIS'!E47</f>
        <v>6.6900000000000001E-2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4.8999999999999998E-3</v>
      </c>
      <c r="E48" s="138">
        <f ca="1">'[2]ENCARGOS SOCIAIS'!E48</f>
        <v>3.7000000000000002E-3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0.1817</v>
      </c>
      <c r="E49" s="141">
        <f ca="1">SUM(E47:E48)</f>
        <v>7.0599999999999996E-2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1.1515</v>
      </c>
      <c r="E51" s="137">
        <f ca="1">E49+E45+E38+E26</f>
        <v>0.71219999999999994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BB52268-A4E0-48E2-A626-BD25FFDDAD81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2023-08-10T21:40:00Z</cp:lastPrinted>
  <dcterms:created xsi:type="dcterms:W3CDTF">2021-09-10T19:58:06Z</dcterms:created>
  <dcterms:modified xsi:type="dcterms:W3CDTF">2023-09-08T05:47:06Z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